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R22" i="1" l="1"/>
  <c r="P22" i="1"/>
  <c r="N22" i="1"/>
  <c r="E22" i="1"/>
  <c r="H22" i="1"/>
  <c r="I21" i="1" s="1"/>
  <c r="S21" i="1" s="1"/>
  <c r="D22" i="1"/>
  <c r="O22" i="1"/>
  <c r="F22" i="1"/>
  <c r="G39" i="1"/>
  <c r="O37" i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R17" i="1"/>
  <c r="P17" i="1"/>
  <c r="N17" i="1"/>
  <c r="E17" i="1"/>
  <c r="D17" i="1"/>
  <c r="O17" i="1"/>
  <c r="F17" i="1"/>
  <c r="H17" i="1"/>
  <c r="I16" i="1" s="1"/>
  <c r="S16" i="1" s="1"/>
  <c r="R12" i="1"/>
  <c r="P12" i="1"/>
  <c r="N12" i="1"/>
  <c r="E12" i="1"/>
  <c r="O12" i="1"/>
  <c r="F12" i="1"/>
  <c r="H12" i="1"/>
  <c r="I11" i="1" s="1"/>
  <c r="S11" i="1" s="1"/>
  <c r="D12" i="1"/>
  <c r="Q39" i="1"/>
  <c r="O27" i="1"/>
  <c r="F27" i="1"/>
  <c r="R27" i="1"/>
  <c r="R39" i="1" s="1"/>
  <c r="P27" i="1"/>
  <c r="N27" i="1"/>
  <c r="E27" i="1"/>
  <c r="D27" i="1"/>
  <c r="H27" i="1"/>
  <c r="I26" i="1" s="1"/>
  <c r="S26" i="1" s="1"/>
  <c r="I31" i="1" l="1"/>
  <c r="S31" i="1" s="1"/>
  <c r="I36" i="1"/>
  <c r="S36" i="1" s="1"/>
  <c r="H39" i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<sst xmlns="http://schemas.openxmlformats.org/spreadsheetml/2006/main" count="114" uniqueCount="72">
  <si>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</si>
  <si>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</si>
  <si>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</si>
  <si>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Přemyslovice</t>
  </si>
  <si>
    <t>Datum:  </t>
  </si>
  <si>
    <t>16.3.2019</t>
  </si>
  <si>
    <t>Domácí</t>
  </si>
  <si>
    <t xml:space="preserve">TJ Tatran Litovel </t>
  </si>
  <si>
    <t>Hosté</t>
  </si>
  <si>
    <t>KK Šumperk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</si>
  <si>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</si>
  <si>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</si>
  <si>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</si>
  <si>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</si>
  <si>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</si>
  <si>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</si>
  <si>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</si>
  <si>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</si>
  <si>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</si>
  <si>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</si>
  <si>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</si>
  <si>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Axmann</t>
  </si>
  <si>
    <t>Gajdík</t>
  </si>
  <si>
    <t>Kamil</t>
  </si>
  <si>
    <t>Michal</t>
  </si>
  <si>
    <t>Fiala</t>
  </si>
  <si>
    <t>Matějka</t>
  </si>
  <si>
    <t>Jiří</t>
  </si>
  <si>
    <t>Lukáš</t>
  </si>
  <si>
    <t>Baleka</t>
  </si>
  <si>
    <t>Vymazal</t>
  </si>
  <si>
    <t>František</t>
  </si>
  <si>
    <t>Milan</t>
  </si>
  <si>
    <t>Stojkovič</t>
  </si>
  <si>
    <t>Heinisch</t>
  </si>
  <si>
    <t>Karel</t>
  </si>
  <si>
    <t>Pavel</t>
  </si>
  <si>
    <t>Sigmund</t>
  </si>
  <si>
    <t>Rabenseifner</t>
  </si>
  <si>
    <t>Miroslav</t>
  </si>
  <si>
    <t>Jaromír</t>
  </si>
  <si>
    <t>Čulík</t>
  </si>
  <si>
    <t>David</t>
  </si>
  <si>
    <t>Jaroslav</t>
  </si>
  <si>
    <t>Celkový výkon družstva  </t>
  </si>
  <si>
    <t>Vedoucí družstva         Jméno:</t>
  </si>
  <si>
    <t>František Baleka</t>
  </si>
  <si>
    <t>Bodový zisk</t>
  </si>
  <si>
    <t>Pavel Heinisch</t>
  </si>
  <si>
    <t>Podpis:</t>
  </si>
  <si>
    <t>Rozhodčí</t>
  </si>
  <si>
    <t>Jméno:</t>
  </si>
  <si>
    <t>Číslo průkazu: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</si>
  <si>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</si>
  <si>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</si>
  <si>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</si>
  <si>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</si>
  <si>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</si>
  <si>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</si>
  <si>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</si>
  <si>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</si>
  <si>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</si>
  <si>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</si>
  <si>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</si>
  <si>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</si>
  <si>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</si>
  <si>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</si>
  <si>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</si>
  <si>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</si>
  <si>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</si>
  <si>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</si>
  <si>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16.3.2019 Vymazal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</si>
</sst>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81</v>
      </c>
      <c r="E8" s="12">
        <v>45</v>
      </c>
      <c r="F8" s="12">
        <v>0</v>
      </c>
      <c r="G8" s="13">
        <f>IF(AND(ISBLANK(D8),ISBLANK(E8)),"",D8+E8)</f>
        <v>126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36</v>
      </c>
      <c r="P8" s="12">
        <v>4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88</v>
      </c>
      <c r="E9" s="18">
        <v>54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33</v>
      </c>
      <c r="P9" s="18">
        <v>1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85</v>
      </c>
      <c r="E10" s="18">
        <v>43</v>
      </c>
      <c r="F10" s="18">
        <v>1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43</v>
      </c>
      <c r="P10" s="18">
        <v>3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90</v>
      </c>
      <c r="E11" s="23">
        <v>35</v>
      </c>
      <c r="F11" s="23">
        <v>0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51</v>
      </c>
      <c r="P11" s="23">
        <v>0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0</v>
      </c>
    </row>
    <row r="12" spans="1:19" ht="15.95" customHeight="1" x14ac:dyDescent="0.2">
      <c r="A12" s="96">
        <v>8499</v>
      </c>
      <c r="B12" s="97"/>
      <c r="C12" s="26" t="s">
        <v>18</v>
      </c>
      <c r="D12" s="27">
        <f>IF(ISNUMBER($G12),SUM(D8:D11),"")</f>
        <v>344</v>
      </c>
      <c r="E12" s="28">
        <f>IF(ISNUMBER($G12),SUM(E8:E11),"")</f>
        <v>177</v>
      </c>
      <c r="F12" s="28">
        <f>IF(ISNUMBER($G12),SUM(F8:F11),"")</f>
        <v>1</v>
      </c>
      <c r="G12" s="29">
        <f>IF(SUM($G8:$G11)+SUM($Q8:$Q11)&gt;0,SUM(G8:G11),"")</f>
        <v>521</v>
      </c>
      <c r="H12" s="27">
        <f>IF(ISNUMBER($G12),SUM(H8:H11),"")</f>
        <v>2</v>
      </c>
      <c r="I12" s="99"/>
      <c r="K12" s="96">
        <v>16368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163</v>
      </c>
      <c r="P12" s="28">
        <f>IF(ISNUMBER($G12),SUM(P8:P11),"")</f>
        <v>8</v>
      </c>
      <c r="Q12" s="29">
        <f>IF(SUM($G8:$G11)+SUM($Q8:$Q11)&gt;0,SUM(Q8:Q11),"")</f>
        <v>508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78</v>
      </c>
      <c r="E13" s="12">
        <v>51</v>
      </c>
      <c r="F13" s="12">
        <v>1</v>
      </c>
      <c r="G13" s="13">
        <f>IF(AND(ISBLANK(D13),ISBLANK(E13)),"",D13+E13)</f>
        <v>129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78</v>
      </c>
      <c r="O13" s="12">
        <v>27</v>
      </c>
      <c r="P13" s="12">
        <v>4</v>
      </c>
      <c r="Q13" s="13">
        <f>IF(AND(ISBLANK(N13),ISBLANK(O13)),"",N13+O13)</f>
        <v>105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93</v>
      </c>
      <c r="E14" s="18">
        <v>26</v>
      </c>
      <c r="F14" s="18">
        <v>4</v>
      </c>
      <c r="G14" s="19">
        <f>IF(AND(ISBLANK(D14),ISBLANK(E14)),"",D14+E14)</f>
        <v>119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71</v>
      </c>
      <c r="O14" s="18">
        <v>34</v>
      </c>
      <c r="P14" s="18">
        <v>2</v>
      </c>
      <c r="Q14" s="19">
        <f>IF(AND(ISBLANK(N14),ISBLANK(O14)),"",N14+O14)</f>
        <v>105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90</v>
      </c>
      <c r="E15" s="18">
        <v>16</v>
      </c>
      <c r="F15" s="18">
        <v>6</v>
      </c>
      <c r="G15" s="19">
        <f>IF(AND(ISBLANK(D15),ISBLANK(E15)),"",D15+E15)</f>
        <v>106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26</v>
      </c>
      <c r="P15" s="18">
        <v>4</v>
      </c>
      <c r="Q15" s="19">
        <f>IF(AND(ISBLANK(N15),ISBLANK(O15)),"",N15+O15)</f>
        <v>125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86</v>
      </c>
      <c r="E16" s="23">
        <v>45</v>
      </c>
      <c r="F16" s="23">
        <v>1</v>
      </c>
      <c r="G16" s="24">
        <f>IF(AND(ISBLANK(D16),ISBLANK(E16)),"",D16+E16)</f>
        <v>131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72</v>
      </c>
      <c r="O16" s="23">
        <v>26</v>
      </c>
      <c r="P16" s="23">
        <v>7</v>
      </c>
      <c r="Q16" s="24">
        <f>IF(AND(ISBLANK(N16),ISBLANK(O16)),"",N16+O16)</f>
        <v>98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19999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138</v>
      </c>
      <c r="F17" s="28">
        <f>IF(ISNUMBER($G17),SUM(F13:F16),"")</f>
        <v>12</v>
      </c>
      <c r="G17" s="29">
        <f>IF(SUM($G13:$G16)+SUM($Q13:$Q16)&gt;0,SUM(G13:G16),"")</f>
        <v>485</v>
      </c>
      <c r="H17" s="27">
        <f>IF(ISNUMBER($G17),SUM(H13:H16),"")</f>
        <v>3</v>
      </c>
      <c r="I17" s="99"/>
      <c r="K17" s="96">
        <v>24766</v>
      </c>
      <c r="L17" s="97"/>
      <c r="M17" s="26" t="s">
        <v>18</v>
      </c>
      <c r="N17" s="27">
        <f>IF(ISNUMBER($G17),SUM(N13:N16),"")</f>
        <v>320</v>
      </c>
      <c r="O17" s="28">
        <f>IF(ISNUMBER($G17),SUM(O13:O16),"")</f>
        <v>113</v>
      </c>
      <c r="P17" s="28">
        <f>IF(ISNUMBER($G17),SUM(P13:P16),"")</f>
        <v>17</v>
      </c>
      <c r="Q17" s="29">
        <f>IF(SUM($G13:$G16)+SUM($Q13:$Q16)&gt;0,SUM(Q13:Q16),"")</f>
        <v>433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100</v>
      </c>
      <c r="E18" s="12">
        <v>36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84</v>
      </c>
      <c r="O18" s="12">
        <v>42</v>
      </c>
      <c r="P18" s="12">
        <v>1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91</v>
      </c>
      <c r="E19" s="18">
        <v>48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81</v>
      </c>
      <c r="O19" s="18">
        <v>34</v>
      </c>
      <c r="P19" s="18">
        <v>3</v>
      </c>
      <c r="Q19" s="19">
        <f>IF(AND(ISBLANK(N19),ISBLANK(O19)),"",N19+O19)</f>
        <v>115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92</v>
      </c>
      <c r="E20" s="18">
        <v>45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25</v>
      </c>
      <c r="P20" s="18">
        <v>5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95</v>
      </c>
      <c r="E21" s="23">
        <v>45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36</v>
      </c>
      <c r="P21" s="23">
        <v>2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12006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174</v>
      </c>
      <c r="F22" s="28">
        <f>IF(ISNUMBER($G22),SUM(F18:F21),"")</f>
        <v>3</v>
      </c>
      <c r="G22" s="29">
        <f>IF(SUM($G18:$G21)+SUM($Q18:$Q21)&gt;0,SUM(G18:G21),"")</f>
        <v>552</v>
      </c>
      <c r="H22" s="27">
        <f>IF(ISNUMBER($G22),SUM(H18:H21),"")</f>
        <v>4</v>
      </c>
      <c r="I22" s="99"/>
      <c r="K22" s="96">
        <v>20852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137</v>
      </c>
      <c r="P22" s="28">
        <f>IF(ISNUMBER($G22),SUM(P18:P21),"")</f>
        <v>11</v>
      </c>
      <c r="Q22" s="29">
        <f>IF(SUM($G18:$G21)+SUM($Q18:$Q21)&gt;0,SUM(Q18:Q21),"")</f>
        <v>492</v>
      </c>
      <c r="R22" s="27">
        <f>IF(ISNUMBER($G22),SUM(R18:R21),"")</f>
        <v>0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88</v>
      </c>
      <c r="E23" s="12">
        <v>35</v>
      </c>
      <c r="F23" s="12">
        <v>2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36</v>
      </c>
      <c r="P23" s="12">
        <v>1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95</v>
      </c>
      <c r="E24" s="18">
        <v>44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78</v>
      </c>
      <c r="O24" s="18">
        <v>41</v>
      </c>
      <c r="P24" s="18">
        <v>2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78</v>
      </c>
      <c r="E25" s="18">
        <v>53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89</v>
      </c>
      <c r="O25" s="18">
        <v>34</v>
      </c>
      <c r="P25" s="18">
        <v>2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83</v>
      </c>
      <c r="E26" s="23">
        <v>26</v>
      </c>
      <c r="F26" s="23">
        <v>7</v>
      </c>
      <c r="G26" s="24">
        <f>IF(AND(ISBLANK(D26),ISBLANK(E26)),"",D26+E26)</f>
        <v>109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44</v>
      </c>
      <c r="P26" s="23">
        <v>0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17482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158</v>
      </c>
      <c r="F27" s="28">
        <f>IF(ISNUMBER($G27),SUM(F23:F26),"")</f>
        <v>12</v>
      </c>
      <c r="G27" s="29">
        <f>IF(SUM($G23:$G26)+SUM($Q23:$Q26)&gt;0,SUM(G23:G26),"")</f>
        <v>502</v>
      </c>
      <c r="H27" s="27">
        <f>IF(ISNUMBER($G27),SUM(H23:H26),"")</f>
        <v>2</v>
      </c>
      <c r="I27" s="99"/>
      <c r="K27" s="96">
        <v>7934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155</v>
      </c>
      <c r="P27" s="28">
        <f>IF(ISNUMBER($G27),SUM(P23:P26),"")</f>
        <v>5</v>
      </c>
      <c r="Q27" s="29">
        <f>IF(SUM($G23:$G26)+SUM($Q23:$Q26)&gt;0,SUM(Q23:Q26),"")</f>
        <v>513</v>
      </c>
      <c r="R27" s="27">
        <f>IF(ISNUMBER($G27),SUM(R23:R26),"")</f>
        <v>2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95</v>
      </c>
      <c r="E28" s="12">
        <v>50</v>
      </c>
      <c r="F28" s="12">
        <v>4</v>
      </c>
      <c r="G28" s="13">
        <f>IF(AND(ISBLANK(D28),ISBLANK(E28)),"",D28+E28)</f>
        <v>145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105</v>
      </c>
      <c r="O28" s="12">
        <v>50</v>
      </c>
      <c r="P28" s="12">
        <v>0</v>
      </c>
      <c r="Q28" s="13">
        <f>IF(AND(ISBLANK(N28),ISBLANK(O28)),"",N28+O28)</f>
        <v>155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86</v>
      </c>
      <c r="E29" s="18">
        <v>44</v>
      </c>
      <c r="F29" s="18">
        <v>0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81</v>
      </c>
      <c r="O29" s="18">
        <v>52</v>
      </c>
      <c r="P29" s="18">
        <v>0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88</v>
      </c>
      <c r="E30" s="18">
        <v>43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93</v>
      </c>
      <c r="O30" s="18">
        <v>45</v>
      </c>
      <c r="P30" s="18">
        <v>2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80</v>
      </c>
      <c r="E31" s="23">
        <v>34</v>
      </c>
      <c r="F31" s="23">
        <v>2</v>
      </c>
      <c r="G31" s="24">
        <f>IF(AND(ISBLANK(D31),ISBLANK(E31)),"",D31+E31)</f>
        <v>114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35</v>
      </c>
      <c r="P31" s="23">
        <v>2</v>
      </c>
      <c r="Q31" s="24">
        <f>IF(AND(ISBLANK(N31),ISBLANK(O31)),"",N31+O31)</f>
        <v>122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9496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171</v>
      </c>
      <c r="F32" s="28">
        <f>IF(ISNUMBER($G32),SUM(F28:F31),"")</f>
        <v>7</v>
      </c>
      <c r="G32" s="29">
        <f>IF(SUM($G28:$G31)+SUM($Q28:$Q31)&gt;0,SUM(G28:G31),"")</f>
        <v>520</v>
      </c>
      <c r="H32" s="27">
        <f>IF(ISNUMBER($G32),SUM(H28:H31),"")</f>
        <v>0</v>
      </c>
      <c r="I32" s="99"/>
      <c r="K32" s="96">
        <v>21453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182</v>
      </c>
      <c r="P32" s="28">
        <f>IF(ISNUMBER($G32),SUM(P28:P31),"")</f>
        <v>4</v>
      </c>
      <c r="Q32" s="29">
        <f>IF(SUM($G28:$G31)+SUM($Q28:$Q31)&gt;0,SUM(Q28:Q31),"")</f>
        <v>548</v>
      </c>
      <c r="R32" s="27">
        <f>IF(ISNUMBER($G32),SUM(R28:R31),"")</f>
        <v>4</v>
      </c>
      <c r="S32" s="99"/>
    </row>
    <row r="33" spans="1:19" ht="12.95" customHeight="1" x14ac:dyDescent="0.2">
      <c r="A33" s="88" t="s">
        <v>41</v>
      </c>
      <c r="B33" s="89"/>
      <c r="C33" s="10">
        <v>1</v>
      </c>
      <c r="D33" s="11">
        <v>90</v>
      </c>
      <c r="E33" s="12">
        <v>45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30</v>
      </c>
      <c r="L33" s="89"/>
      <c r="M33" s="10">
        <v>1</v>
      </c>
      <c r="N33" s="11">
        <v>80</v>
      </c>
      <c r="O33" s="12">
        <v>36</v>
      </c>
      <c r="P33" s="12">
        <v>2</v>
      </c>
      <c r="Q33" s="13">
        <f>IF(AND(ISBLANK(N33),ISBLANK(O33)),"",N33+O33)</f>
        <v>116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84</v>
      </c>
      <c r="E34" s="18">
        <v>44</v>
      </c>
      <c r="F34" s="18">
        <v>2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36</v>
      </c>
      <c r="P34" s="18">
        <v>1</v>
      </c>
      <c r="Q34" s="19">
        <f>IF(AND(ISBLANK(N34),ISBLANK(O34)),"",N34+O34)</f>
        <v>129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91</v>
      </c>
      <c r="E35" s="18">
        <v>51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86</v>
      </c>
      <c r="O35" s="18">
        <v>45</v>
      </c>
      <c r="P35" s="18">
        <v>2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84</v>
      </c>
      <c r="E36" s="23">
        <v>45</v>
      </c>
      <c r="F36" s="23">
        <v>0</v>
      </c>
      <c r="G36" s="24">
        <f>IF(AND(ISBLANK(D36),ISBLANK(E36)),"",D36+E36)</f>
        <v>129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33</v>
      </c>
      <c r="P36" s="23">
        <v>3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19284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185</v>
      </c>
      <c r="F37" s="28">
        <f>IF(ISNUMBER($G37),SUM(F33:F36),"")</f>
        <v>4</v>
      </c>
      <c r="G37" s="29">
        <f>IF(SUM($G33:$G36)+SUM($Q33:$Q36)&gt;0,SUM(G33:G36),"")</f>
        <v>534</v>
      </c>
      <c r="H37" s="27">
        <f>IF(ISNUMBER($G37),SUM(H33:H36),"")</f>
        <v>3</v>
      </c>
      <c r="I37" s="99"/>
      <c r="K37" s="96">
        <v>10769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150</v>
      </c>
      <c r="P37" s="28">
        <f>IF(ISNUMBER($G37),SUM(P33:P36),"")</f>
        <v>8</v>
      </c>
      <c r="Q37" s="29">
        <f>IF(SUM($G33:$G36)+SUM($Q33:$Q36)&gt;0,SUM(Q33:Q36),"")</f>
        <v>503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2111</v>
      </c>
      <c r="E39" s="34">
        <f>IF(ISNUMBER($G39),SUM(E12,E17,E22,E27,E32,E37),"")</f>
        <v>1003</v>
      </c>
      <c r="F39" s="34">
        <f>IF(ISNUMBER($G39),SUM(F12,F17,F22,F27,F32,F37),"")</f>
        <v>39</v>
      </c>
      <c r="G39" s="35">
        <f>IF(SUM($G$8:$G$37)+SUM($Q$8:$Q$37)&gt;0,SUM(G12,G17,G22,G27,G32,G37),"")</f>
        <v>3114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2097</v>
      </c>
      <c r="O39" s="34">
        <f>IF(ISNUMBER($G39),SUM(O12,O17,O22,O27,O32,O37),"")</f>
        <v>900</v>
      </c>
      <c r="P39" s="34">
        <f>IF(ISNUMBER($G39),SUM(P12,P17,P22,P27,P32,P37),"")</f>
        <v>53</v>
      </c>
      <c r="Q39" s="35">
        <f>IF(SUM($G$8:$G$37)+SUM($Q$8:$Q$37)&gt;0,SUM(Q12,Q17,Q22,Q27,Q32,Q37),"")</f>
        <v>2997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6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30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30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Tatran Litovel  – KK Šumperk B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19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8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2019-03-16T17:48:13Z</dcterms:modified>
</cp:coreProperties>
</file>